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D17" i="1"/>
</calcChain>
</file>

<file path=xl/sharedStrings.xml><?xml version="1.0" encoding="utf-8"?>
<sst xmlns="http://schemas.openxmlformats.org/spreadsheetml/2006/main" count="18" uniqueCount="18">
  <si>
    <t>Table IX(A) : Percentage Share of Top 10 commodities  (ITCHS Chapterwise) moved by  Indian Rail during 2013-14</t>
  </si>
  <si>
    <t>Indian Rail during 2013-14 (Thousand MT)</t>
  </si>
  <si>
    <t>CHAPTER No</t>
  </si>
  <si>
    <t>CHAPTER NAME</t>
  </si>
  <si>
    <t>TRADED QUANTITY</t>
  </si>
  <si>
    <t>PERCENTAGE</t>
  </si>
  <si>
    <t>Mineral fuels, mineral oils and products of their distillation; bituminoussubstances; mineral waxes.</t>
  </si>
  <si>
    <t>Salt; sulphur, earths and stones; plastering materials, lime and cement</t>
  </si>
  <si>
    <t>Unspecified items</t>
  </si>
  <si>
    <t>Ores, slag and ash.</t>
  </si>
  <si>
    <t>Cereals</t>
  </si>
  <si>
    <t>Iron and steel.</t>
  </si>
  <si>
    <t>Tanning or dyeing extracts; tannins and their derivatives; dyes, pigmentsandother colouring matter, paints and varnishes; putty and othermastics; inks.</t>
  </si>
  <si>
    <t>Fertilisers.</t>
  </si>
  <si>
    <t>Residues and waste from the food industries; prepared animal fodder.</t>
  </si>
  <si>
    <t>Sugars and sugar confectionery.</t>
  </si>
  <si>
    <t>others</t>
  </si>
  <si>
    <t>Total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</si>
</sst>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 applyAlignment="1">
      <alignment horizontal="center" readingOrder="1"/>
    </xf>
    <xf numFmtId="0" fontId="5" fillId="0" borderId="1" xfId="0" applyFont="1" applyBorder="1"/>
    <xf numFmtId="0" fontId="5" fillId="3" borderId="1" xfId="0" applyFont="1" applyFill="1" applyBorder="1"/>
    <xf numFmtId="0" fontId="6" fillId="4" borderId="1" xfId="0" applyFont="1" applyFill="1" applyBorder="1"/>
    <xf numFmtId="1" fontId="6" fillId="5" borderId="1" xfId="0" applyNumberFormat="1" applyFont="1" applyFill="1" applyBorder="1"/>
    <xf numFmtId="10" fontId="2" fillId="6" borderId="0" xfId="1" applyNumberFormat="1" applyFont="1" applyFill="1"/>
    <xf numFmtId="0" fontId="7" fillId="3" borderId="1" xfId="0" applyFont="1" applyFill="1" applyBorder="1"/>
    <xf numFmtId="0" fontId="6" fillId="3" borderId="1" xfId="0" applyFont="1" applyFill="1" applyBorder="1"/>
    <xf numFmtId="0" fontId="6" fillId="4" borderId="0" xfId="0" applyFont="1" applyFill="1"/>
    <xf numFmtId="1" fontId="6" fillId="4" borderId="0" xfId="0" applyNumberFormat="1" applyFont="1" applyFill="1"/>
    <xf numFmtId="2" fontId="5" fillId="4" borderId="0" xfId="0" applyNumberFormat="1" applyFont="1" applyFill="1"/>
    <xf numFmtId="0" fontId="3" fillId="2" borderId="1" xfId="0" applyFont="1" applyFill="1" applyBorder="1" applyAlignment="1">
      <alignment horizontal="center" wrapText="1" readingOrder="1"/>
    </xf>
    <xf numFmtId="0" fontId="4" fillId="2" borderId="1" xfId="0" applyFont="1" applyFill="1" applyBorder="1" applyAlignment="1">
      <alignment horizontal="center" wrapText="1" readingOrder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70C0"/>
                </a:solidFill>
              </a:rPr>
              <a:t>Percentage Share of Top 10 Commodities (ITCHS Chapterwise) moved by                          Indian Rail during 2013 - 14 (Thousand MT)</a:t>
            </a:r>
          </a:p>
        </c:rich>
      </c:tx>
      <c:layout/>
      <c:overlay val="1"/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5.6883970584757977E-2"/>
          <c:y val="8.1772774461010986E-2"/>
          <c:w val="0.5513317727175997"/>
          <c:h val="0.83645445107797789"/>
        </c:manualLayout>
      </c:layout>
      <c:pie3DChart>
        <c:varyColors val="1"/>
        <c:ser>
          <c:idx val="0"/>
          <c:order val="0"/>
          <c:dLbls>
            <c:showPercent val="1"/>
          </c:dLbls>
          <c:cat>
            <c:strRef>
              <c:f>[1]Sheet9!$C$5:$C$15</c:f>
              <c:strCache>
                <c:ptCount val="11"/>
                <c:pt idx="0">
                  <c:v>Mineral fuels, mineral oils and products of their distillation; bituminoussubstances; mineral waxes.</c:v>
                </c:pt>
                <c:pt idx="1">
                  <c:v>Salt; sulphur, earths and stones; plastering materials, lime and cement</c:v>
                </c:pt>
                <c:pt idx="2">
                  <c:v>Unspecified items</c:v>
                </c:pt>
                <c:pt idx="3">
                  <c:v>Ores, slag and ash.</c:v>
                </c:pt>
                <c:pt idx="4">
                  <c:v>Cereals</c:v>
                </c:pt>
                <c:pt idx="5">
                  <c:v>Iron and steel.</c:v>
                </c:pt>
                <c:pt idx="6">
                  <c:v>Tanning or dyeing extracts; tannins and their derivatives; dyes, pigmentsandother colouring matter, paints and varnishes; putty and othermastics; inks.</c:v>
                </c:pt>
                <c:pt idx="7">
                  <c:v>Fertilisers.</c:v>
                </c:pt>
                <c:pt idx="8">
                  <c:v>Residues and waste from the food industries; prepared animal fodder.</c:v>
                </c:pt>
                <c:pt idx="9">
                  <c:v>Sugars and sugar confectionery.</c:v>
                </c:pt>
                <c:pt idx="10">
                  <c:v>others</c:v>
                </c:pt>
              </c:strCache>
            </c:strRef>
          </c:cat>
          <c:val>
            <c:numRef>
              <c:f>[1]Sheet9!$D$5:$D$15</c:f>
              <c:numCache>
                <c:formatCode>General</c:formatCode>
                <c:ptCount val="11"/>
                <c:pt idx="0">
                  <c:v>19193.1273</c:v>
                </c:pt>
                <c:pt idx="1">
                  <c:v>664.71489999999994</c:v>
                </c:pt>
                <c:pt idx="2">
                  <c:v>749.38879999999995</c:v>
                </c:pt>
                <c:pt idx="3">
                  <c:v>52592.136599999998</c:v>
                </c:pt>
                <c:pt idx="4">
                  <c:v>22146.224699999999</c:v>
                </c:pt>
                <c:pt idx="5">
                  <c:v>81810.947499999995</c:v>
                </c:pt>
                <c:pt idx="6">
                  <c:v>1685.1084000000001</c:v>
                </c:pt>
                <c:pt idx="7">
                  <c:v>7536.6967000000004</c:v>
                </c:pt>
                <c:pt idx="8">
                  <c:v>11931.1122</c:v>
                </c:pt>
                <c:pt idx="9">
                  <c:v>42004.469100000002</c:v>
                </c:pt>
                <c:pt idx="10">
                  <c:v>3480</c:v>
                </c:pt>
              </c:numCache>
            </c:numRef>
          </c:val>
        </c:ser>
        <c:ser>
          <c:idx val="1"/>
          <c:order val="1"/>
          <c:dLbls>
            <c:showVal val="1"/>
          </c:dLbls>
          <c:cat>
            <c:strRef>
              <c:f>[1]Sheet9!$C$5:$C$15</c:f>
              <c:strCache>
                <c:ptCount val="11"/>
                <c:pt idx="0">
                  <c:v>Mineral fuels, mineral oils and products of their distillation; bituminoussubstances; mineral waxes.</c:v>
                </c:pt>
                <c:pt idx="1">
                  <c:v>Salt; sulphur, earths and stones; plastering materials, lime and cement</c:v>
                </c:pt>
                <c:pt idx="2">
                  <c:v>Unspecified items</c:v>
                </c:pt>
                <c:pt idx="3">
                  <c:v>Ores, slag and ash.</c:v>
                </c:pt>
                <c:pt idx="4">
                  <c:v>Cereals</c:v>
                </c:pt>
                <c:pt idx="5">
                  <c:v>Iron and steel.</c:v>
                </c:pt>
                <c:pt idx="6">
                  <c:v>Tanning or dyeing extracts; tannins and their derivatives; dyes, pigmentsandother colouring matter, paints and varnishes; putty and othermastics; inks.</c:v>
                </c:pt>
                <c:pt idx="7">
                  <c:v>Fertilisers.</c:v>
                </c:pt>
                <c:pt idx="8">
                  <c:v>Residues and waste from the food industries; prepared animal fodder.</c:v>
                </c:pt>
                <c:pt idx="9">
                  <c:v>Sugars and sugar confectionery.</c:v>
                </c:pt>
                <c:pt idx="10">
                  <c:v>others</c:v>
                </c:pt>
              </c:strCache>
            </c:strRef>
          </c:cat>
          <c:val>
            <c:numRef>
              <c:f>[1]Sheet9!$E$5:$E$15</c:f>
              <c:numCache>
                <c:formatCode>General</c:formatCode>
                <c:ptCount val="11"/>
                <c:pt idx="0">
                  <c:v>0.33557408098640651</c:v>
                </c:pt>
                <c:pt idx="1">
                  <c:v>0.21572367080403948</c:v>
                </c:pt>
                <c:pt idx="2">
                  <c:v>0.17229492563393686</c:v>
                </c:pt>
                <c:pt idx="3">
                  <c:v>9.083990869340508E-2</c:v>
                </c:pt>
                <c:pt idx="4">
                  <c:v>7.8726823875895219E-2</c:v>
                </c:pt>
                <c:pt idx="5">
                  <c:v>4.893931844097886E-2</c:v>
                </c:pt>
                <c:pt idx="6">
                  <c:v>3.0914200923730692E-2</c:v>
                </c:pt>
                <c:pt idx="7">
                  <c:v>6.9120175229907222E-3</c:v>
                </c:pt>
                <c:pt idx="8">
                  <c:v>3.073860718475434E-3</c:v>
                </c:pt>
                <c:pt idx="9">
                  <c:v>2.7265433111561396E-3</c:v>
                </c:pt>
                <c:pt idx="10">
                  <c:v>1.4274346374398058E-2</c:v>
                </c:pt>
              </c:numCache>
            </c:numRef>
          </c:val>
        </c:ser>
        <c:dLbls>
          <c:showVal val="1"/>
        </c:dLbls>
      </c:pie3DChart>
    </c:plotArea>
    <c:legend>
      <c:legendPos val="r"/>
      <c:layout>
        <c:manualLayout>
          <c:xMode val="edge"/>
          <c:yMode val="edge"/>
          <c:x val="0.65490385567247589"/>
          <c:y val="8.5482553547203355E-2"/>
          <c:w val="0.33613177250278697"/>
          <c:h val="0.77650148994533552"/>
        </c:manualLayout>
      </c:layout>
    </c:legend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600075</xdr:colOff>
      <xdr:row>19</xdr:row>
      <xdr:rowOff>9525</xdr:rowOff>
    </xdr:from>
    <xdr:to>
      <xdr:col>6</xdr:col>
      <xdr:colOff>9525</xdr:colOff>
      <xdr:row>58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%20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C5" t="str">
            <v>Mineral fuels, mineral oils and products of their distillation; bituminoussubstances; mineral waxes.</v>
          </cell>
          <cell r="D5">
            <v>19193.1273</v>
          </cell>
          <cell r="E5">
            <v>0.33557408098640651</v>
          </cell>
        </row>
        <row r="6">
          <cell r="C6" t="str">
            <v>Salt; sulphur, earths and stones; plastering materials, lime and cement</v>
          </cell>
          <cell r="D6">
            <v>664.71489999999994</v>
          </cell>
          <cell r="E6">
            <v>0.21572367080403948</v>
          </cell>
        </row>
        <row r="7">
          <cell r="C7" t="str">
            <v>Unspecified items</v>
          </cell>
          <cell r="D7">
            <v>749.38879999999995</v>
          </cell>
          <cell r="E7">
            <v>0.17229492563393686</v>
          </cell>
        </row>
        <row r="8">
          <cell r="C8" t="str">
            <v>Ores, slag and ash.</v>
          </cell>
          <cell r="D8">
            <v>52592.136599999998</v>
          </cell>
          <cell r="E8">
            <v>9.083990869340508E-2</v>
          </cell>
        </row>
        <row r="9">
          <cell r="C9" t="str">
            <v>Cereals</v>
          </cell>
          <cell r="D9">
            <v>22146.224699999999</v>
          </cell>
          <cell r="E9">
            <v>7.8726823875895219E-2</v>
          </cell>
        </row>
        <row r="10">
          <cell r="C10" t="str">
            <v>Iron and steel.</v>
          </cell>
          <cell r="D10">
            <v>81810.947499999995</v>
          </cell>
          <cell r="E10">
            <v>4.893931844097886E-2</v>
          </cell>
        </row>
        <row r="11">
          <cell r="C11" t="str">
            <v>Tanning or dyeing extracts; tannins and their derivatives; dyes, pigmentsandother colouring matter, paints and varnishes; putty and othermastics; inks.</v>
          </cell>
          <cell r="D11">
            <v>1685.1084000000001</v>
          </cell>
          <cell r="E11">
            <v>3.0914200923730692E-2</v>
          </cell>
        </row>
        <row r="12">
          <cell r="C12" t="str">
            <v>Fertilisers.</v>
          </cell>
          <cell r="D12">
            <v>7536.6967000000004</v>
          </cell>
          <cell r="E12">
            <v>6.9120175229907222E-3</v>
          </cell>
        </row>
        <row r="13">
          <cell r="C13" t="str">
            <v>Residues and waste from the food industries; prepared animal fodder.</v>
          </cell>
          <cell r="D13">
            <v>11931.1122</v>
          </cell>
          <cell r="E13">
            <v>3.073860718475434E-3</v>
          </cell>
        </row>
        <row r="14">
          <cell r="C14" t="str">
            <v>Sugars and sugar confectionery.</v>
          </cell>
          <cell r="D14">
            <v>42004.469100000002</v>
          </cell>
          <cell r="E14">
            <v>2.7265433111561396E-3</v>
          </cell>
        </row>
        <row r="15">
          <cell r="C15" t="str">
            <v>others</v>
          </cell>
          <cell r="D15">
            <v>3480</v>
          </cell>
          <cell r="E15">
            <v>1.4274346374398058E-2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E17"/>
  <sheetViews>
    <sheetView tabSelected="1" workbookViewId="0">
      <selection activeCell="G11" sqref="G11"/>
    </sheetView>
  </sheetViews>
  <sheetFormatPr defaultRowHeight="15"/>
  <cols>
    <col min="1" max="1" width="15.7109375" customWidth="1"/>
    <col min="2" max="2" width="29.42578125" customWidth="1"/>
    <col min="3" max="3" width="25.28515625" customWidth="1"/>
    <col min="4" max="4" width="35" customWidth="1"/>
    <col min="5" max="5" width="34.5703125" customWidth="1"/>
    <col min="6" max="11" width="15.7109375" customWidth="1"/>
  </cols>
  <sheetData>
    <row r="3" spans="2:5" ht="16.5">
      <c r="B3" s="12" t="s">
        <v>0</v>
      </c>
      <c r="C3" s="13"/>
      <c r="D3" s="13"/>
      <c r="E3" s="13"/>
    </row>
    <row r="4" spans="2:5" ht="21">
      <c r="D4" s="1" t="s">
        <v>1</v>
      </c>
    </row>
    <row r="5" spans="2:5" ht="15.75">
      <c r="B5" s="2" t="s">
        <v>2</v>
      </c>
      <c r="C5" s="2" t="s">
        <v>3</v>
      </c>
      <c r="D5" s="2" t="s">
        <v>4</v>
      </c>
      <c r="E5" s="2" t="s">
        <v>5</v>
      </c>
    </row>
    <row r="6" spans="2:5" ht="15.75">
      <c r="B6" s="3">
        <v>27</v>
      </c>
      <c r="C6" s="4" t="s">
        <v>6</v>
      </c>
      <c r="D6" s="5">
        <v>19193.1273</v>
      </c>
      <c r="E6" s="6">
        <v>0.33557408098640651</v>
      </c>
    </row>
    <row r="7" spans="2:5" ht="15.75">
      <c r="B7" s="3">
        <v>25</v>
      </c>
      <c r="C7" s="4" t="s">
        <v>7</v>
      </c>
      <c r="D7" s="5">
        <v>664.71489999999994</v>
      </c>
      <c r="E7" s="6">
        <v>0.21572367080403948</v>
      </c>
    </row>
    <row r="8" spans="2:5" ht="15.75">
      <c r="B8" s="3">
        <v>99</v>
      </c>
      <c r="C8" s="4" t="s">
        <v>8</v>
      </c>
      <c r="D8" s="5">
        <v>749.38879999999995</v>
      </c>
      <c r="E8" s="6">
        <v>0.17229492563393686</v>
      </c>
    </row>
    <row r="9" spans="2:5" ht="15.75">
      <c r="B9" s="3">
        <v>26</v>
      </c>
      <c r="C9" s="4" t="s">
        <v>9</v>
      </c>
      <c r="D9" s="5">
        <v>52592.136599999998</v>
      </c>
      <c r="E9" s="6">
        <v>9.083990869340508E-2</v>
      </c>
    </row>
    <row r="10" spans="2:5" ht="15.75">
      <c r="B10" s="3">
        <v>10</v>
      </c>
      <c r="C10" s="4" t="s">
        <v>10</v>
      </c>
      <c r="D10" s="5">
        <v>22146.224699999999</v>
      </c>
      <c r="E10" s="6">
        <v>7.8726823875895219E-2</v>
      </c>
    </row>
    <row r="11" spans="2:5" ht="15.75">
      <c r="B11" s="3">
        <v>72</v>
      </c>
      <c r="C11" s="4" t="s">
        <v>11</v>
      </c>
      <c r="D11" s="5">
        <v>81810.947499999995</v>
      </c>
      <c r="E11" s="6">
        <v>4.893931844097886E-2</v>
      </c>
    </row>
    <row r="12" spans="2:5" ht="15.75">
      <c r="B12" s="3">
        <v>32</v>
      </c>
      <c r="C12" s="4" t="s">
        <v>12</v>
      </c>
      <c r="D12" s="5">
        <v>1685.1084000000001</v>
      </c>
      <c r="E12" s="6">
        <v>3.0914200923730692E-2</v>
      </c>
    </row>
    <row r="13" spans="2:5" ht="15.75">
      <c r="B13" s="3">
        <v>31</v>
      </c>
      <c r="C13" s="4" t="s">
        <v>13</v>
      </c>
      <c r="D13" s="5">
        <v>7536.6967000000004</v>
      </c>
      <c r="E13" s="6">
        <v>6.9120175229907222E-3</v>
      </c>
    </row>
    <row r="14" spans="2:5" ht="15.75">
      <c r="B14" s="3">
        <v>23</v>
      </c>
      <c r="C14" s="4" t="s">
        <v>14</v>
      </c>
      <c r="D14" s="5">
        <v>11931.1122</v>
      </c>
      <c r="E14" s="6">
        <v>3.073860718475434E-3</v>
      </c>
    </row>
    <row r="15" spans="2:5" ht="15.75">
      <c r="B15" s="7">
        <v>17</v>
      </c>
      <c r="C15" s="4" t="s">
        <v>15</v>
      </c>
      <c r="D15" s="5">
        <v>42004.469100000002</v>
      </c>
      <c r="E15" s="6">
        <v>2.7265433111561396E-3</v>
      </c>
    </row>
    <row r="16" spans="2:5" ht="15.75">
      <c r="B16" s="8"/>
      <c r="C16" s="4" t="s">
        <v>16</v>
      </c>
      <c r="D16" s="5">
        <v>3480</v>
      </c>
      <c r="E16" s="6">
        <v>1.4274346374398058E-2</v>
      </c>
    </row>
    <row r="17" spans="2:5" ht="15.75">
      <c r="B17" s="9"/>
      <c r="C17" s="9" t="s">
        <v>17</v>
      </c>
      <c r="D17" s="10">
        <f>SUM(D6:D16)</f>
        <v>243793.92619999999</v>
      </c>
      <c r="E17" s="11">
        <v>100</v>
      </c>
    </row>
  </sheetData>
  <sheetProtection password="CB84" sheet="1" objects="1" scenarios="1"/>
  <mergeCells count="1">
    <mergeCell ref="B3:E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2014-09-16T10:16:51Z</dcterms:modified>
</cp:coreProperties>
</file>